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KCC WITH LH  replaced w issu se" sheetId="7" r:id="rId1"/>
  </sheets>
  <definedNames>
    <definedName name="_xlnm.Print_Area" localSheetId="0">'KCC WITH LH  replaced w issu se'!$A$1:$J$64</definedName>
  </definedNames>
  <calcPr calcId="145621"/>
</workbook>
</file>

<file path=xl/calcChain.xml><?xml version="1.0" encoding="utf-8"?>
<calcChain xmlns="http://schemas.openxmlformats.org/spreadsheetml/2006/main">
  <c r="X62" i="7" l="1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X27" i="7"/>
  <c r="X63" i="7" s="1"/>
  <c r="W27" i="7"/>
  <c r="W63" i="7" s="1"/>
  <c r="V27" i="7"/>
  <c r="V63" i="7" s="1"/>
  <c r="U27" i="7"/>
  <c r="U63" i="7" s="1"/>
  <c r="T27" i="7"/>
  <c r="T63" i="7" s="1"/>
  <c r="S27" i="7"/>
  <c r="S63" i="7" s="1"/>
  <c r="R27" i="7"/>
  <c r="R63" i="7" s="1"/>
  <c r="Q27" i="7"/>
  <c r="Q63" i="7" s="1"/>
  <c r="P27" i="7"/>
  <c r="P63" i="7" s="1"/>
  <c r="O27" i="7"/>
  <c r="O63" i="7" s="1"/>
  <c r="N27" i="7"/>
  <c r="N63" i="7" s="1"/>
  <c r="M27" i="7"/>
  <c r="M63" i="7" s="1"/>
  <c r="L27" i="7"/>
  <c r="L63" i="7" s="1"/>
  <c r="K27" i="7"/>
  <c r="K63" i="7" s="1"/>
  <c r="J27" i="7"/>
  <c r="J63" i="7" s="1"/>
  <c r="I27" i="7"/>
  <c r="I63" i="7" s="1"/>
  <c r="H27" i="7"/>
  <c r="H63" i="7" s="1"/>
  <c r="G27" i="7"/>
  <c r="G63" i="7" s="1"/>
  <c r="F27" i="7"/>
  <c r="F63" i="7" s="1"/>
  <c r="E27" i="7"/>
  <c r="E63" i="7" s="1"/>
  <c r="D27" i="7"/>
  <c r="D63" i="7" s="1"/>
  <c r="C27" i="7"/>
  <c r="C63" i="7" s="1"/>
</calcChain>
</file>

<file path=xl/sharedStrings.xml><?xml version="1.0" encoding="utf-8"?>
<sst xmlns="http://schemas.openxmlformats.org/spreadsheetml/2006/main" count="96" uniqueCount="74">
  <si>
    <t>Annexure - 22</t>
  </si>
  <si>
    <t xml:space="preserve"> STATEMEMT ON FINANCING UNDER KISAN CREDIT CARDS AS OF  JUNE 2018</t>
  </si>
  <si>
    <t>(Rs. in lakhs)</t>
  </si>
  <si>
    <t>Rs. In Lakhs</t>
  </si>
  <si>
    <t>No.</t>
  </si>
  <si>
    <t>BANK</t>
  </si>
  <si>
    <t>Outstanding at the end of previous quarter</t>
  </si>
  <si>
    <t xml:space="preserve"> KCCs Issued duringQtr</t>
  </si>
  <si>
    <t>Outstanding at the end of current quarter</t>
  </si>
  <si>
    <t>out of which, SF/MF</t>
  </si>
  <si>
    <t>SCs</t>
  </si>
  <si>
    <t>STs</t>
  </si>
  <si>
    <t>OBCs</t>
  </si>
  <si>
    <t>Minorities</t>
  </si>
  <si>
    <t>Under wadi Project</t>
  </si>
  <si>
    <t xml:space="preserve"> KCC Cumulative Disbursement from 01 Apr  2018 to this quarter </t>
  </si>
  <si>
    <t>No. of Rupay Card Issued</t>
  </si>
  <si>
    <t>Out of Rupay Card Issued, Total No. of Rupay Card             active</t>
  </si>
  <si>
    <t>A/c</t>
  </si>
  <si>
    <t>Amt.</t>
  </si>
  <si>
    <t xml:space="preserve">A/c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</si>
  <si>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</si>
  <si>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</si>
  <si>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</si>
  <si>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</si>
  <si>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</si>
  <si>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</si>
  <si>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</si>
  <si>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</si>
  <si>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</si>
  <si>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</si>
  <si>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</si>
  <si>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</si>
  <si>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</si>
  <si>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</si>
  <si>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</si>
  <si>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</si>
  <si>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</si>
  <si>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</si>
  <si>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</si>
  <si>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</si>
  <si>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</si>
  <si>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STATE BANK OF INDIA</t>
  </si>
  <si>
    <t>DCCB</t>
  </si>
  <si>
    <t>GSCARDB</t>
  </si>
  <si>
    <t>GSCB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</si>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</sst>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sz val="12"/>
      <name val="Arial"/>
      <family val="2"/>
    </font>
    <font>
      <sz val="18"/>
      <name val="Arial Black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4" fillId="2" borderId="0"/>
    <xf numFmtId="0" fontId="1" fillId="2" borderId="0"/>
    <xf numFmtId="0" fontId="4" fillId="3" borderId="0"/>
    <xf numFmtId="0" fontId="1" fillId="3" borderId="0"/>
    <xf numFmtId="0" fontId="4" fillId="4" borderId="0"/>
    <xf numFmtId="0" fontId="1" fillId="4" borderId="0"/>
    <xf numFmtId="0" fontId="4" fillId="5" borderId="0"/>
    <xf numFmtId="0" fontId="1" fillId="5" borderId="0"/>
    <xf numFmtId="0" fontId="4" fillId="6" borderId="0"/>
    <xf numFmtId="0" fontId="1" fillId="6" borderId="0"/>
    <xf numFmtId="0" fontId="4" fillId="7" borderId="0"/>
    <xf numFmtId="0" fontId="1" fillId="7" borderId="0"/>
    <xf numFmtId="0" fontId="4" fillId="8" borderId="0"/>
    <xf numFmtId="0" fontId="1" fillId="8" borderId="0"/>
    <xf numFmtId="0" fontId="4" fillId="9" borderId="0"/>
    <xf numFmtId="0" fontId="1" fillId="9" borderId="0"/>
    <xf numFmtId="0" fontId="4" fillId="10" borderId="0"/>
    <xf numFmtId="0" fontId="1" fillId="10" borderId="0"/>
    <xf numFmtId="0" fontId="4" fillId="11" borderId="0"/>
    <xf numFmtId="0" fontId="1" fillId="11" borderId="0"/>
    <xf numFmtId="0" fontId="4" fillId="12" borderId="0"/>
    <xf numFmtId="0" fontId="1" fillId="12" borderId="0"/>
    <xf numFmtId="0" fontId="4" fillId="13" borderId="0"/>
    <xf numFmtId="0" fontId="1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2"/>
    <xf numFmtId="0" fontId="8" fillId="28" borderId="3"/>
    <xf numFmtId="0" fontId="9" fillId="0" borderId="0"/>
    <xf numFmtId="0" fontId="10" fillId="29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30" borderId="2"/>
    <xf numFmtId="0" fontId="15" fillId="0" borderId="7"/>
    <xf numFmtId="0" fontId="16" fillId="31" borderId="0"/>
    <xf numFmtId="0" fontId="4" fillId="0" borderId="0"/>
    <xf numFmtId="0" fontId="1" fillId="0" borderId="0"/>
    <xf numFmtId="0" fontId="4" fillId="32" borderId="8"/>
    <xf numFmtId="0" fontId="1" fillId="32" borderId="8"/>
    <xf numFmtId="0" fontId="17" fillId="27" borderId="9"/>
    <xf numFmtId="0" fontId="18" fillId="0" borderId="0"/>
    <xf numFmtId="0" fontId="19" fillId="0" borderId="10"/>
    <xf numFmtId="0" fontId="20" fillId="0" borderId="0"/>
  </cellStyleXfs>
  <cellXfs count="43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2" fontId="0" fillId="0" borderId="0" xfId="0" applyNumberFormat="1" applyAlignment="1">
      <alignment wrapText="1"/>
    </xf>
    <xf numFmtId="1" fontId="2" fillId="0" borderId="1" xfId="0" applyNumberFormat="1" applyFont="1" applyBorder="1"/>
    <xf numFmtId="0" fontId="1" fillId="0" borderId="0" xfId="50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22" fillId="0" borderId="0" xfId="0" applyFont="1"/>
    <xf numFmtId="2" fontId="22" fillId="33" borderId="0" xfId="0" applyNumberFormat="1" applyFont="1" applyFill="1"/>
    <xf numFmtId="0" fontId="23" fillId="0" borderId="0" xfId="0" applyFont="1" applyAlignment="1">
      <alignment vertic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1" fontId="25" fillId="0" borderId="1" xfId="0" applyNumberFormat="1" applyFont="1" applyBorder="1"/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/>
    <xf numFmtId="1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26" fillId="0" borderId="0" xfId="0" applyFont="1" applyAlignment="1">
      <alignment vertical="center"/>
    </xf>
    <xf numFmtId="1" fontId="27" fillId="0" borderId="1" xfId="0" applyNumberFormat="1" applyFont="1" applyBorder="1"/>
    <xf numFmtId="0" fontId="27" fillId="0" borderId="0" xfId="0" applyFont="1"/>
    <xf numFmtId="0" fontId="28" fillId="0" borderId="1" xfId="0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0" fontId="3" fillId="0" borderId="12" xfId="0" applyFont="1" applyBorder="1"/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1" fillId="33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right"/>
    </xf>
    <xf numFmtId="1" fontId="0" fillId="0" borderId="0" xfId="0" applyNumberFormat="1"/>
    <xf numFmtId="1" fontId="1" fillId="0" borderId="0" xfId="50" applyNumberFormat="1" applyAlignment="1">
      <alignment wrapText="1"/>
    </xf>
  </cellXfs>
  <cellStyles count="57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/>
    <cellStyle name="Normal 3" xfId="50"/>
    <cellStyle name="Note" xfId="51" builtinId="10" customBuiltin="1"/>
    <cellStyle name="Note 2" xfId="52"/>
    <cellStyle name="Output" xfId="53" builtinId="21" customBuiltin="1"/>
    <cellStyle name="Title" xfId="54" builtinId="15" customBuiltin="1"/>
    <cellStyle name="Total" xfId="55" builtinId="25" customBuiltin="1"/>
    <cellStyle name="Warning Text" xfId="5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abSelected="1" view="pageBreakPreview" topLeftCell="A38" zoomScale="70" zoomScaleSheetLayoutView="70" workbookViewId="0">
      <selection sqref="A1:J64"/>
    </sheetView>
  </sheetViews>
  <sheetFormatPr defaultRowHeight="15" x14ac:dyDescent="0.2"/>
  <cols>
    <col min="1" max="1" width="5.5546875" style="2" customWidth="1"/>
    <col min="2" max="2" width="28.44140625" style="2" customWidth="1"/>
    <col min="3" max="3" width="10.33203125" style="2" customWidth="1"/>
    <col min="4" max="4" width="10.5546875" style="2" customWidth="1"/>
    <col min="5" max="5" width="9.33203125" style="2" customWidth="1"/>
    <col min="6" max="6" width="10.88671875" style="2" customWidth="1"/>
    <col min="7" max="7" width="12.21875" style="2" customWidth="1"/>
    <col min="8" max="8" width="10" style="2" customWidth="1"/>
    <col min="9" max="9" width="10.21875" style="2" customWidth="1"/>
    <col min="10" max="10" width="10.6640625" style="2" customWidth="1"/>
    <col min="11" max="16" width="10.5546875" style="2" bestFit="1" customWidth="1"/>
    <col min="17" max="17" width="11.109375" style="2" customWidth="1"/>
    <col min="18" max="18" width="10.5546875" style="2" bestFit="1" customWidth="1"/>
    <col min="19" max="19" width="9.109375" style="2" bestFit="1" customWidth="1"/>
    <col min="20" max="20" width="9.109375" style="2" customWidth="1"/>
    <col min="21" max="21" width="12.109375" style="2" customWidth="1"/>
    <col min="22" max="22" width="16.77734375" style="2" customWidth="1"/>
    <col min="23" max="23" width="13.5546875" style="1" customWidth="1"/>
    <col min="24" max="24" width="18.21875" style="1" customWidth="1"/>
  </cols>
  <sheetData>
    <row r="1" spans="1:24" s="2" customFormat="1" ht="27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24" s="2" customFormat="1" ht="9" customHeight="1" x14ac:dyDescent="0.2">
      <c r="A2" s="9"/>
      <c r="B2" s="9"/>
      <c r="C2" s="9"/>
      <c r="D2" s="10"/>
      <c r="E2" s="9"/>
      <c r="F2" s="11"/>
      <c r="G2" s="11"/>
    </row>
    <row r="3" spans="1:24" s="2" customFormat="1" ht="18" customHeight="1" x14ac:dyDescent="0.2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</row>
    <row r="4" spans="1:24" ht="18" x14ac:dyDescent="0.25">
      <c r="A4" s="4"/>
      <c r="B4" s="4"/>
      <c r="C4" s="4"/>
      <c r="D4" s="4"/>
      <c r="E4" s="4"/>
      <c r="F4" s="4"/>
      <c r="G4" s="4"/>
      <c r="H4" s="4"/>
      <c r="I4" s="40" t="s">
        <v>2</v>
      </c>
      <c r="J4" s="40"/>
      <c r="K4" s="4"/>
      <c r="L4" s="4"/>
      <c r="M4" s="4"/>
      <c r="N4" s="4"/>
      <c r="O4" s="4"/>
      <c r="P4" s="4"/>
      <c r="Q4" s="4" t="s">
        <v>3</v>
      </c>
      <c r="R4" s="4"/>
      <c r="V4" s="4"/>
    </row>
    <row r="5" spans="1:24" s="3" customFormat="1" ht="62.25" customHeight="1" x14ac:dyDescent="0.25">
      <c r="A5" s="33" t="s">
        <v>4</v>
      </c>
      <c r="B5" s="39" t="s">
        <v>5</v>
      </c>
      <c r="C5" s="33" t="s">
        <v>6</v>
      </c>
      <c r="D5" s="33"/>
      <c r="E5" s="33" t="s">
        <v>7</v>
      </c>
      <c r="F5" s="33"/>
      <c r="G5" s="33" t="s">
        <v>8</v>
      </c>
      <c r="H5" s="33"/>
      <c r="I5" s="33" t="s">
        <v>9</v>
      </c>
      <c r="J5" s="33"/>
      <c r="K5" s="34" t="s">
        <v>10</v>
      </c>
      <c r="L5" s="34"/>
      <c r="M5" s="34" t="s">
        <v>11</v>
      </c>
      <c r="N5" s="34"/>
      <c r="O5" s="34" t="s">
        <v>12</v>
      </c>
      <c r="P5" s="34"/>
      <c r="Q5" s="34" t="s">
        <v>13</v>
      </c>
      <c r="R5" s="34"/>
      <c r="S5" s="31" t="s">
        <v>14</v>
      </c>
      <c r="T5" s="32"/>
      <c r="U5" s="31" t="s">
        <v>15</v>
      </c>
      <c r="V5" s="32"/>
      <c r="W5" s="29" t="s">
        <v>16</v>
      </c>
      <c r="X5" s="30" t="s">
        <v>17</v>
      </c>
    </row>
    <row r="6" spans="1:24" s="5" customFormat="1" ht="19.5" customHeight="1" x14ac:dyDescent="0.2">
      <c r="A6" s="33"/>
      <c r="B6" s="39"/>
      <c r="C6" s="23" t="s">
        <v>18</v>
      </c>
      <c r="D6" s="23" t="s">
        <v>19</v>
      </c>
      <c r="E6" s="23" t="s">
        <v>20</v>
      </c>
      <c r="F6" s="23" t="s">
        <v>19</v>
      </c>
      <c r="G6" s="23" t="s">
        <v>18</v>
      </c>
      <c r="H6" s="24" t="s">
        <v>19</v>
      </c>
      <c r="I6" s="23" t="s">
        <v>18</v>
      </c>
      <c r="J6" s="24" t="s">
        <v>19</v>
      </c>
      <c r="K6" s="8" t="s">
        <v>18</v>
      </c>
      <c r="L6" s="8" t="s">
        <v>19</v>
      </c>
      <c r="M6" s="8" t="s">
        <v>18</v>
      </c>
      <c r="N6" s="8" t="s">
        <v>19</v>
      </c>
      <c r="O6" s="8" t="s">
        <v>18</v>
      </c>
      <c r="P6" s="8" t="s">
        <v>19</v>
      </c>
      <c r="Q6" s="8" t="s">
        <v>18</v>
      </c>
      <c r="R6" s="8" t="s">
        <v>19</v>
      </c>
      <c r="S6" s="8" t="s">
        <v>18</v>
      </c>
      <c r="T6" s="8" t="s">
        <v>19</v>
      </c>
      <c r="U6" s="8" t="s">
        <v>18</v>
      </c>
      <c r="V6" s="8" t="s">
        <v>19</v>
      </c>
      <c r="W6" s="26"/>
      <c r="X6" s="26"/>
    </row>
    <row r="7" spans="1:24" ht="18" x14ac:dyDescent="0.25">
      <c r="A7" s="12">
        <v>1</v>
      </c>
      <c r="B7" s="13" t="s">
        <v>21</v>
      </c>
      <c r="C7" s="14">
        <v>1510</v>
      </c>
      <c r="D7" s="14">
        <v>2794.03</v>
      </c>
      <c r="E7" s="14">
        <v>50</v>
      </c>
      <c r="F7" s="14">
        <v>125</v>
      </c>
      <c r="G7" s="14">
        <v>1512</v>
      </c>
      <c r="H7" s="14">
        <v>2871.33</v>
      </c>
      <c r="I7" s="14">
        <v>0</v>
      </c>
      <c r="J7" s="14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50</v>
      </c>
      <c r="V7" s="6">
        <v>125</v>
      </c>
      <c r="W7" s="27">
        <v>0</v>
      </c>
      <c r="X7" s="27">
        <v>0</v>
      </c>
    </row>
    <row r="8" spans="1:24" ht="18" x14ac:dyDescent="0.25">
      <c r="A8" s="12">
        <v>2</v>
      </c>
      <c r="B8" s="13" t="s">
        <v>22</v>
      </c>
      <c r="C8" s="14">
        <v>634</v>
      </c>
      <c r="D8" s="14">
        <v>1519.7</v>
      </c>
      <c r="E8" s="14">
        <v>319</v>
      </c>
      <c r="F8" s="14">
        <v>672.41</v>
      </c>
      <c r="G8" s="14">
        <v>646</v>
      </c>
      <c r="H8" s="14">
        <v>1563.52</v>
      </c>
      <c r="I8" s="14">
        <v>0</v>
      </c>
      <c r="J8" s="14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319</v>
      </c>
      <c r="V8" s="6">
        <v>672.41</v>
      </c>
      <c r="W8" s="27">
        <v>0</v>
      </c>
      <c r="X8" s="27">
        <v>0</v>
      </c>
    </row>
    <row r="9" spans="1:24" ht="18" x14ac:dyDescent="0.25">
      <c r="A9" s="12">
        <v>3</v>
      </c>
      <c r="B9" s="13" t="s">
        <v>23</v>
      </c>
      <c r="C9" s="14">
        <v>397179</v>
      </c>
      <c r="D9" s="14">
        <v>866365</v>
      </c>
      <c r="E9" s="14">
        <v>8255</v>
      </c>
      <c r="F9" s="14">
        <v>1735</v>
      </c>
      <c r="G9" s="14">
        <v>405434</v>
      </c>
      <c r="H9" s="14">
        <v>868100</v>
      </c>
      <c r="I9" s="14">
        <v>93065</v>
      </c>
      <c r="J9" s="14">
        <v>13637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8255</v>
      </c>
      <c r="V9" s="6">
        <v>1735</v>
      </c>
      <c r="W9" s="27">
        <v>0</v>
      </c>
      <c r="X9" s="27">
        <v>0</v>
      </c>
    </row>
    <row r="10" spans="1:24" ht="18" x14ac:dyDescent="0.25">
      <c r="A10" s="12">
        <v>4</v>
      </c>
      <c r="B10" s="13" t="s">
        <v>24</v>
      </c>
      <c r="C10" s="14">
        <v>66240</v>
      </c>
      <c r="D10" s="14">
        <v>166536</v>
      </c>
      <c r="E10" s="14">
        <v>6235</v>
      </c>
      <c r="F10" s="14">
        <v>13269</v>
      </c>
      <c r="G10" s="14">
        <v>70545</v>
      </c>
      <c r="H10" s="14">
        <v>170427.88</v>
      </c>
      <c r="I10" s="14">
        <v>36120</v>
      </c>
      <c r="J10" s="14">
        <v>46182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6235</v>
      </c>
      <c r="V10" s="6">
        <v>13269</v>
      </c>
      <c r="W10" s="27">
        <v>0</v>
      </c>
      <c r="X10" s="27">
        <v>0</v>
      </c>
    </row>
    <row r="11" spans="1:24" ht="18" x14ac:dyDescent="0.25">
      <c r="A11" s="12">
        <v>5</v>
      </c>
      <c r="B11" s="13" t="s">
        <v>25</v>
      </c>
      <c r="C11" s="14">
        <v>1824</v>
      </c>
      <c r="D11" s="14">
        <v>5126</v>
      </c>
      <c r="E11" s="14">
        <v>55</v>
      </c>
      <c r="F11" s="14">
        <v>82.5</v>
      </c>
      <c r="G11" s="14">
        <v>1879</v>
      </c>
      <c r="H11" s="14">
        <v>5145</v>
      </c>
      <c r="I11" s="14">
        <v>305</v>
      </c>
      <c r="J11" s="14">
        <v>421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55</v>
      </c>
      <c r="V11" s="6">
        <v>82.5</v>
      </c>
      <c r="W11" s="27">
        <v>0</v>
      </c>
      <c r="X11" s="27">
        <v>0</v>
      </c>
    </row>
    <row r="12" spans="1:24" ht="18" x14ac:dyDescent="0.25">
      <c r="A12" s="12">
        <v>6</v>
      </c>
      <c r="B12" s="13" t="s">
        <v>26</v>
      </c>
      <c r="C12" s="14">
        <v>4897</v>
      </c>
      <c r="D12" s="14">
        <v>15510</v>
      </c>
      <c r="E12" s="14">
        <v>1014</v>
      </c>
      <c r="F12" s="14">
        <v>2951</v>
      </c>
      <c r="G12" s="14">
        <v>5312</v>
      </c>
      <c r="H12" s="14">
        <v>16900</v>
      </c>
      <c r="I12" s="14">
        <v>4054</v>
      </c>
      <c r="J12" s="14">
        <v>10384</v>
      </c>
      <c r="K12" s="6">
        <v>2656</v>
      </c>
      <c r="L12" s="6">
        <v>8450</v>
      </c>
      <c r="M12" s="6">
        <v>1115</v>
      </c>
      <c r="N12" s="6">
        <v>1549</v>
      </c>
      <c r="O12" s="6">
        <v>849</v>
      </c>
      <c r="P12" s="6">
        <v>2704</v>
      </c>
      <c r="Q12" s="6">
        <v>424</v>
      </c>
      <c r="R12" s="6">
        <v>1352</v>
      </c>
      <c r="S12" s="6">
        <v>0</v>
      </c>
      <c r="T12" s="6">
        <v>0</v>
      </c>
      <c r="U12" s="6">
        <v>1014</v>
      </c>
      <c r="V12" s="6">
        <v>2951</v>
      </c>
      <c r="W12" s="27">
        <v>0</v>
      </c>
      <c r="X12" s="27">
        <v>0</v>
      </c>
    </row>
    <row r="13" spans="1:24" ht="18" x14ac:dyDescent="0.25">
      <c r="A13" s="12">
        <v>7</v>
      </c>
      <c r="B13" s="13" t="s">
        <v>27</v>
      </c>
      <c r="C13" s="14">
        <v>60933</v>
      </c>
      <c r="D13" s="14">
        <v>139188.54</v>
      </c>
      <c r="E13" s="14">
        <v>7198</v>
      </c>
      <c r="F13" s="14">
        <v>2494.9499999999998</v>
      </c>
      <c r="G13" s="14">
        <v>59788</v>
      </c>
      <c r="H13" s="14">
        <v>131727.85</v>
      </c>
      <c r="I13" s="14">
        <v>9054</v>
      </c>
      <c r="J13" s="14">
        <v>36547.519999999997</v>
      </c>
      <c r="K13" s="6">
        <v>13478</v>
      </c>
      <c r="L13" s="6">
        <v>35479.25</v>
      </c>
      <c r="M13" s="6">
        <v>7454</v>
      </c>
      <c r="N13" s="6">
        <v>15756</v>
      </c>
      <c r="O13" s="6">
        <v>6391</v>
      </c>
      <c r="P13" s="6">
        <v>18722</v>
      </c>
      <c r="Q13" s="6">
        <v>23411</v>
      </c>
      <c r="R13" s="6">
        <v>25223.08</v>
      </c>
      <c r="S13" s="6">
        <v>144</v>
      </c>
      <c r="T13" s="6">
        <v>1125.21</v>
      </c>
      <c r="U13" s="6">
        <v>7198</v>
      </c>
      <c r="V13" s="6">
        <v>2494.9499999999998</v>
      </c>
      <c r="W13" s="27">
        <v>59102</v>
      </c>
      <c r="X13" s="27">
        <v>39254</v>
      </c>
    </row>
    <row r="14" spans="1:24" ht="18" x14ac:dyDescent="0.25">
      <c r="A14" s="12">
        <v>8</v>
      </c>
      <c r="B14" s="13" t="s">
        <v>28</v>
      </c>
      <c r="C14" s="14">
        <v>19037</v>
      </c>
      <c r="D14" s="14">
        <v>61438</v>
      </c>
      <c r="E14" s="14">
        <v>370</v>
      </c>
      <c r="F14" s="14">
        <v>1114</v>
      </c>
      <c r="G14" s="14">
        <v>19037</v>
      </c>
      <c r="H14" s="14">
        <v>61438</v>
      </c>
      <c r="I14" s="14">
        <v>11896</v>
      </c>
      <c r="J14" s="14">
        <v>29685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370</v>
      </c>
      <c r="V14" s="6">
        <v>1114</v>
      </c>
      <c r="W14" s="27">
        <v>0</v>
      </c>
      <c r="X14" s="27">
        <v>0</v>
      </c>
    </row>
    <row r="15" spans="1:24" ht="18" x14ac:dyDescent="0.25">
      <c r="A15" s="12">
        <v>9</v>
      </c>
      <c r="B15" s="13" t="s">
        <v>29</v>
      </c>
      <c r="C15" s="14">
        <v>218065</v>
      </c>
      <c r="D15" s="14">
        <v>508263.63</v>
      </c>
      <c r="E15" s="14">
        <v>3725</v>
      </c>
      <c r="F15" s="14">
        <v>6772.21</v>
      </c>
      <c r="G15" s="14">
        <v>250942</v>
      </c>
      <c r="H15" s="14">
        <v>500415.43</v>
      </c>
      <c r="I15" s="14">
        <v>71043</v>
      </c>
      <c r="J15" s="14">
        <v>141890</v>
      </c>
      <c r="K15" s="6">
        <v>7034</v>
      </c>
      <c r="L15" s="6">
        <v>15424.1</v>
      </c>
      <c r="M15" s="6">
        <v>2783</v>
      </c>
      <c r="N15" s="6">
        <v>5538.01</v>
      </c>
      <c r="O15" s="6">
        <v>14009</v>
      </c>
      <c r="P15" s="6">
        <v>34021.15</v>
      </c>
      <c r="Q15" s="6">
        <v>3717</v>
      </c>
      <c r="R15" s="6">
        <v>11278.08</v>
      </c>
      <c r="S15" s="6">
        <v>0</v>
      </c>
      <c r="T15" s="6">
        <v>0</v>
      </c>
      <c r="U15" s="6">
        <v>3725</v>
      </c>
      <c r="V15" s="6">
        <v>6772.21</v>
      </c>
      <c r="W15" s="27">
        <v>0</v>
      </c>
      <c r="X15" s="27">
        <v>0</v>
      </c>
    </row>
    <row r="16" spans="1:24" ht="18" x14ac:dyDescent="0.25">
      <c r="A16" s="12">
        <v>10</v>
      </c>
      <c r="B16" s="13" t="s">
        <v>30</v>
      </c>
      <c r="C16" s="14">
        <v>9346</v>
      </c>
      <c r="D16" s="14">
        <v>27906</v>
      </c>
      <c r="E16" s="14">
        <v>3948</v>
      </c>
      <c r="F16" s="14">
        <v>9936</v>
      </c>
      <c r="G16" s="14">
        <v>9248</v>
      </c>
      <c r="H16" s="14">
        <v>28482.86</v>
      </c>
      <c r="I16" s="14">
        <v>0</v>
      </c>
      <c r="J16" s="14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3948</v>
      </c>
      <c r="V16" s="6">
        <v>9936</v>
      </c>
      <c r="W16" s="27">
        <v>0</v>
      </c>
      <c r="X16" s="27">
        <v>0</v>
      </c>
    </row>
    <row r="17" spans="1:24" ht="18" x14ac:dyDescent="0.25">
      <c r="A17" s="12">
        <v>11</v>
      </c>
      <c r="B17" s="13" t="s">
        <v>31</v>
      </c>
      <c r="C17" s="14">
        <v>5180</v>
      </c>
      <c r="D17" s="14">
        <v>13488</v>
      </c>
      <c r="E17" s="14">
        <v>0</v>
      </c>
      <c r="F17" s="14">
        <v>0</v>
      </c>
      <c r="G17" s="14">
        <v>5180</v>
      </c>
      <c r="H17" s="14">
        <v>13488</v>
      </c>
      <c r="I17" s="14">
        <v>1245</v>
      </c>
      <c r="J17" s="14">
        <v>2147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27">
        <v>0</v>
      </c>
      <c r="X17" s="27">
        <v>0</v>
      </c>
    </row>
    <row r="18" spans="1:24" ht="18" x14ac:dyDescent="0.25">
      <c r="A18" s="12">
        <v>12</v>
      </c>
      <c r="B18" s="13" t="s">
        <v>32</v>
      </c>
      <c r="C18" s="14">
        <v>2580</v>
      </c>
      <c r="D18" s="14">
        <v>4785</v>
      </c>
      <c r="E18" s="14">
        <v>165</v>
      </c>
      <c r="F18" s="14">
        <v>2811</v>
      </c>
      <c r="G18" s="14">
        <v>2745</v>
      </c>
      <c r="H18" s="14">
        <v>7596</v>
      </c>
      <c r="I18" s="14">
        <v>1375</v>
      </c>
      <c r="J18" s="14">
        <v>3025</v>
      </c>
      <c r="K18" s="6">
        <v>725</v>
      </c>
      <c r="L18" s="6">
        <v>1005</v>
      </c>
      <c r="M18" s="6">
        <v>350</v>
      </c>
      <c r="N18" s="6">
        <v>525</v>
      </c>
      <c r="O18" s="6">
        <v>850</v>
      </c>
      <c r="P18" s="6">
        <v>1100</v>
      </c>
      <c r="Q18" s="6">
        <v>525</v>
      </c>
      <c r="R18" s="6">
        <v>750</v>
      </c>
      <c r="S18" s="6">
        <v>0</v>
      </c>
      <c r="T18" s="6">
        <v>0</v>
      </c>
      <c r="U18" s="6">
        <v>165</v>
      </c>
      <c r="V18" s="6">
        <v>2811</v>
      </c>
      <c r="W18" s="27">
        <v>2745</v>
      </c>
      <c r="X18" s="27">
        <v>1525</v>
      </c>
    </row>
    <row r="19" spans="1:24" ht="18" x14ac:dyDescent="0.25">
      <c r="A19" s="12">
        <v>13</v>
      </c>
      <c r="B19" s="13" t="s">
        <v>33</v>
      </c>
      <c r="C19" s="14">
        <v>10183</v>
      </c>
      <c r="D19" s="14">
        <v>22257.360000000001</v>
      </c>
      <c r="E19" s="14">
        <v>2811</v>
      </c>
      <c r="F19" s="14">
        <v>5764.93</v>
      </c>
      <c r="G19" s="14">
        <v>10111</v>
      </c>
      <c r="H19" s="14">
        <v>21920.39</v>
      </c>
      <c r="I19" s="14">
        <v>0</v>
      </c>
      <c r="J19" s="14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2811</v>
      </c>
      <c r="V19" s="6">
        <v>5764.93</v>
      </c>
      <c r="W19" s="27">
        <v>0</v>
      </c>
      <c r="X19" s="27">
        <v>0</v>
      </c>
    </row>
    <row r="20" spans="1:24" ht="18" x14ac:dyDescent="0.25">
      <c r="A20" s="12">
        <v>14</v>
      </c>
      <c r="B20" s="13" t="s">
        <v>34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27">
        <v>0</v>
      </c>
      <c r="X20" s="27">
        <v>0</v>
      </c>
    </row>
    <row r="21" spans="1:24" ht="18" x14ac:dyDescent="0.25">
      <c r="A21" s="12">
        <v>15</v>
      </c>
      <c r="B21" s="13" t="s">
        <v>35</v>
      </c>
      <c r="C21" s="14">
        <v>2453</v>
      </c>
      <c r="D21" s="14">
        <v>8874.4500000000007</v>
      </c>
      <c r="E21" s="14">
        <v>59</v>
      </c>
      <c r="F21" s="14">
        <v>488.37</v>
      </c>
      <c r="G21" s="14">
        <v>2512</v>
      </c>
      <c r="H21" s="14">
        <v>9362.82</v>
      </c>
      <c r="I21" s="14">
        <v>1803</v>
      </c>
      <c r="J21" s="14">
        <v>5089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59</v>
      </c>
      <c r="V21" s="6">
        <v>488.37</v>
      </c>
      <c r="W21" s="27">
        <v>0</v>
      </c>
      <c r="X21" s="27">
        <v>0</v>
      </c>
    </row>
    <row r="22" spans="1:24" ht="18" x14ac:dyDescent="0.25">
      <c r="A22" s="12">
        <v>16</v>
      </c>
      <c r="B22" s="13" t="s">
        <v>36</v>
      </c>
      <c r="C22" s="14">
        <v>4546</v>
      </c>
      <c r="D22" s="14">
        <v>13407.78</v>
      </c>
      <c r="E22" s="14">
        <v>1544</v>
      </c>
      <c r="F22" s="14">
        <v>3551</v>
      </c>
      <c r="G22" s="14">
        <v>4610</v>
      </c>
      <c r="H22" s="14">
        <v>13550</v>
      </c>
      <c r="I22" s="14">
        <v>1862</v>
      </c>
      <c r="J22" s="14">
        <v>3997</v>
      </c>
      <c r="K22" s="6">
        <v>51</v>
      </c>
      <c r="L22" s="6">
        <v>303</v>
      </c>
      <c r="M22" s="6">
        <v>25</v>
      </c>
      <c r="N22" s="6">
        <v>49</v>
      </c>
      <c r="O22" s="6">
        <v>303</v>
      </c>
      <c r="P22" s="6">
        <v>760</v>
      </c>
      <c r="Q22" s="6">
        <v>0</v>
      </c>
      <c r="R22" s="6">
        <v>0</v>
      </c>
      <c r="S22" s="6">
        <v>0</v>
      </c>
      <c r="T22" s="6">
        <v>0</v>
      </c>
      <c r="U22" s="6">
        <v>1544</v>
      </c>
      <c r="V22" s="6">
        <v>3551</v>
      </c>
      <c r="W22" s="27">
        <v>3500</v>
      </c>
      <c r="X22" s="27">
        <v>2200</v>
      </c>
    </row>
    <row r="23" spans="1:24" ht="18" x14ac:dyDescent="0.25">
      <c r="A23" s="12">
        <v>17</v>
      </c>
      <c r="B23" s="13" t="s">
        <v>37</v>
      </c>
      <c r="C23" s="14">
        <v>49829</v>
      </c>
      <c r="D23" s="14">
        <v>148014.9</v>
      </c>
      <c r="E23" s="14">
        <v>2693</v>
      </c>
      <c r="F23" s="14">
        <v>8031.33</v>
      </c>
      <c r="G23" s="14">
        <v>49829</v>
      </c>
      <c r="H23" s="14">
        <v>148014.9</v>
      </c>
      <c r="I23" s="14">
        <v>39639</v>
      </c>
      <c r="J23" s="14">
        <v>108701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2693</v>
      </c>
      <c r="V23" s="6">
        <v>8031.33</v>
      </c>
      <c r="W23" s="27">
        <v>0</v>
      </c>
      <c r="X23" s="27">
        <v>0</v>
      </c>
    </row>
    <row r="24" spans="1:24" ht="18" x14ac:dyDescent="0.25">
      <c r="A24" s="12">
        <v>18</v>
      </c>
      <c r="B24" s="13" t="s">
        <v>38</v>
      </c>
      <c r="C24" s="14">
        <v>124</v>
      </c>
      <c r="D24" s="14">
        <v>245.67</v>
      </c>
      <c r="E24" s="14">
        <v>11</v>
      </c>
      <c r="F24" s="14">
        <v>22.52</v>
      </c>
      <c r="G24" s="14">
        <v>130</v>
      </c>
      <c r="H24" s="14">
        <v>255.44</v>
      </c>
      <c r="I24" s="14">
        <v>118</v>
      </c>
      <c r="J24" s="14">
        <v>225.23</v>
      </c>
      <c r="K24" s="6">
        <v>2</v>
      </c>
      <c r="L24" s="6">
        <v>3.43</v>
      </c>
      <c r="M24" s="6">
        <v>34</v>
      </c>
      <c r="N24" s="6">
        <v>69.73</v>
      </c>
      <c r="O24" s="6">
        <v>63</v>
      </c>
      <c r="P24" s="6">
        <v>128.72</v>
      </c>
      <c r="Q24" s="6">
        <v>5</v>
      </c>
      <c r="R24" s="6">
        <v>13.72</v>
      </c>
      <c r="S24" s="6">
        <v>0</v>
      </c>
      <c r="T24" s="6">
        <v>0</v>
      </c>
      <c r="U24" s="6">
        <v>11</v>
      </c>
      <c r="V24" s="6">
        <v>22.52</v>
      </c>
      <c r="W24" s="27">
        <v>4</v>
      </c>
      <c r="X24" s="27">
        <v>4</v>
      </c>
    </row>
    <row r="25" spans="1:24" ht="18" x14ac:dyDescent="0.25">
      <c r="A25" s="12">
        <v>19</v>
      </c>
      <c r="B25" s="13" t="s">
        <v>39</v>
      </c>
      <c r="C25" s="14">
        <v>5177</v>
      </c>
      <c r="D25" s="14">
        <v>11678</v>
      </c>
      <c r="E25" s="14">
        <v>0</v>
      </c>
      <c r="F25" s="14">
        <v>0</v>
      </c>
      <c r="G25" s="14">
        <v>5177</v>
      </c>
      <c r="H25" s="14">
        <v>11678</v>
      </c>
      <c r="I25" s="14">
        <v>2145</v>
      </c>
      <c r="J25" s="14">
        <v>3255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27">
        <v>0</v>
      </c>
      <c r="X25" s="27">
        <v>0</v>
      </c>
    </row>
    <row r="26" spans="1:24" ht="18" x14ac:dyDescent="0.25">
      <c r="A26" s="12">
        <v>20</v>
      </c>
      <c r="B26" s="13" t="s">
        <v>40</v>
      </c>
      <c r="C26" s="14">
        <v>3319</v>
      </c>
      <c r="D26" s="14">
        <v>8437</v>
      </c>
      <c r="E26" s="14">
        <v>92</v>
      </c>
      <c r="F26" s="14">
        <v>102</v>
      </c>
      <c r="G26" s="14">
        <v>3319</v>
      </c>
      <c r="H26" s="14">
        <v>8437</v>
      </c>
      <c r="I26" s="14">
        <v>2326</v>
      </c>
      <c r="J26" s="14">
        <v>5044</v>
      </c>
      <c r="K26" s="6">
        <v>38</v>
      </c>
      <c r="L26" s="6">
        <v>77</v>
      </c>
      <c r="M26" s="6">
        <v>21</v>
      </c>
      <c r="N26" s="6">
        <v>75</v>
      </c>
      <c r="O26" s="6">
        <v>165</v>
      </c>
      <c r="P26" s="6">
        <v>377</v>
      </c>
      <c r="Q26" s="6">
        <v>145</v>
      </c>
      <c r="R26" s="6">
        <v>339</v>
      </c>
      <c r="S26" s="6">
        <v>0</v>
      </c>
      <c r="T26" s="6">
        <v>0</v>
      </c>
      <c r="U26" s="6">
        <v>92</v>
      </c>
      <c r="V26" s="6">
        <v>102</v>
      </c>
      <c r="W26" s="27">
        <v>0</v>
      </c>
      <c r="X26" s="27">
        <v>0</v>
      </c>
    </row>
    <row r="27" spans="1:24" s="15" customFormat="1" ht="19.5" x14ac:dyDescent="0.4">
      <c r="A27" s="19"/>
      <c r="B27" s="17" t="s">
        <v>41</v>
      </c>
      <c r="C27" s="18">
        <f t="shared" ref="C27:X27" si="0">SUM(C7:C26)</f>
        <v>863056</v>
      </c>
      <c r="D27" s="18">
        <f t="shared" si="0"/>
        <v>2025835.0599999998</v>
      </c>
      <c r="E27" s="18">
        <f t="shared" si="0"/>
        <v>38544</v>
      </c>
      <c r="F27" s="18">
        <f t="shared" si="0"/>
        <v>59923.22</v>
      </c>
      <c r="G27" s="18">
        <f t="shared" si="0"/>
        <v>907956</v>
      </c>
      <c r="H27" s="18">
        <f t="shared" si="0"/>
        <v>2021374.42</v>
      </c>
      <c r="I27" s="18">
        <f t="shared" si="0"/>
        <v>276050</v>
      </c>
      <c r="J27" s="18">
        <f t="shared" si="0"/>
        <v>410229.75</v>
      </c>
      <c r="K27" s="18">
        <f t="shared" si="0"/>
        <v>23984</v>
      </c>
      <c r="L27" s="18">
        <f t="shared" si="0"/>
        <v>60741.78</v>
      </c>
      <c r="M27" s="18">
        <f t="shared" si="0"/>
        <v>11782</v>
      </c>
      <c r="N27" s="18">
        <f t="shared" si="0"/>
        <v>23561.74</v>
      </c>
      <c r="O27" s="18">
        <f t="shared" si="0"/>
        <v>22630</v>
      </c>
      <c r="P27" s="18">
        <f t="shared" si="0"/>
        <v>57812.87</v>
      </c>
      <c r="Q27" s="18">
        <f t="shared" si="0"/>
        <v>28227</v>
      </c>
      <c r="R27" s="18">
        <f t="shared" si="0"/>
        <v>38955.880000000005</v>
      </c>
      <c r="S27" s="18">
        <f t="shared" si="0"/>
        <v>144</v>
      </c>
      <c r="T27" s="18">
        <f t="shared" si="0"/>
        <v>1125.21</v>
      </c>
      <c r="U27" s="18">
        <f t="shared" si="0"/>
        <v>38544</v>
      </c>
      <c r="V27" s="18">
        <f t="shared" si="0"/>
        <v>59923.22</v>
      </c>
      <c r="W27" s="18">
        <f t="shared" si="0"/>
        <v>65351</v>
      </c>
      <c r="X27" s="18">
        <f t="shared" si="0"/>
        <v>42983</v>
      </c>
    </row>
    <row r="28" spans="1:24" ht="18" x14ac:dyDescent="0.25">
      <c r="A28" s="12">
        <v>21</v>
      </c>
      <c r="B28" s="13" t="s">
        <v>42</v>
      </c>
      <c r="C28" s="14">
        <v>369785</v>
      </c>
      <c r="D28" s="14">
        <v>648908</v>
      </c>
      <c r="E28" s="14">
        <v>7488</v>
      </c>
      <c r="F28" s="14">
        <v>16888</v>
      </c>
      <c r="G28" s="14">
        <v>368108</v>
      </c>
      <c r="H28" s="14">
        <v>642832</v>
      </c>
      <c r="I28" s="14">
        <v>305124</v>
      </c>
      <c r="J28" s="14">
        <v>514009</v>
      </c>
      <c r="K28" s="6">
        <v>9754</v>
      </c>
      <c r="L28" s="6">
        <v>22113</v>
      </c>
      <c r="M28" s="6">
        <v>17521</v>
      </c>
      <c r="N28" s="6">
        <v>30663</v>
      </c>
      <c r="O28" s="6">
        <v>28491</v>
      </c>
      <c r="P28" s="6">
        <v>31177</v>
      </c>
      <c r="Q28" s="6">
        <v>22344</v>
      </c>
      <c r="R28" s="6">
        <v>20185</v>
      </c>
      <c r="S28" s="6">
        <v>0</v>
      </c>
      <c r="T28" s="6">
        <v>0</v>
      </c>
      <c r="U28" s="6">
        <v>7488</v>
      </c>
      <c r="V28" s="6">
        <v>16888</v>
      </c>
      <c r="W28" s="27">
        <v>206430</v>
      </c>
      <c r="X28" s="27">
        <v>168090</v>
      </c>
    </row>
    <row r="29" spans="1:24" s="15" customFormat="1" ht="19.5" x14ac:dyDescent="0.4">
      <c r="A29" s="19"/>
      <c r="B29" s="17" t="s">
        <v>41</v>
      </c>
      <c r="C29" s="18">
        <f t="shared" ref="C29:X29" si="1">SUM(C28:C28)</f>
        <v>369785</v>
      </c>
      <c r="D29" s="18">
        <f t="shared" si="1"/>
        <v>648908</v>
      </c>
      <c r="E29" s="18">
        <f t="shared" si="1"/>
        <v>7488</v>
      </c>
      <c r="F29" s="18">
        <f t="shared" si="1"/>
        <v>16888</v>
      </c>
      <c r="G29" s="18">
        <f t="shared" si="1"/>
        <v>368108</v>
      </c>
      <c r="H29" s="18">
        <f t="shared" si="1"/>
        <v>642832</v>
      </c>
      <c r="I29" s="18">
        <f t="shared" si="1"/>
        <v>305124</v>
      </c>
      <c r="J29" s="18">
        <f t="shared" si="1"/>
        <v>514009</v>
      </c>
      <c r="K29" s="18">
        <f t="shared" si="1"/>
        <v>9754</v>
      </c>
      <c r="L29" s="18">
        <f t="shared" si="1"/>
        <v>22113</v>
      </c>
      <c r="M29" s="18">
        <f t="shared" si="1"/>
        <v>17521</v>
      </c>
      <c r="N29" s="18">
        <f t="shared" si="1"/>
        <v>30663</v>
      </c>
      <c r="O29" s="18">
        <f t="shared" si="1"/>
        <v>28491</v>
      </c>
      <c r="P29" s="18">
        <f t="shared" si="1"/>
        <v>31177</v>
      </c>
      <c r="Q29" s="18">
        <f t="shared" si="1"/>
        <v>22344</v>
      </c>
      <c r="R29" s="18">
        <f t="shared" si="1"/>
        <v>20185</v>
      </c>
      <c r="S29" s="18">
        <f t="shared" si="1"/>
        <v>0</v>
      </c>
      <c r="T29" s="18">
        <f t="shared" si="1"/>
        <v>0</v>
      </c>
      <c r="U29" s="18">
        <f t="shared" si="1"/>
        <v>7488</v>
      </c>
      <c r="V29" s="18">
        <f t="shared" si="1"/>
        <v>16888</v>
      </c>
      <c r="W29" s="18">
        <f t="shared" si="1"/>
        <v>206430</v>
      </c>
      <c r="X29" s="18">
        <f t="shared" si="1"/>
        <v>168090</v>
      </c>
    </row>
    <row r="30" spans="1:24" ht="18" x14ac:dyDescent="0.25">
      <c r="A30" s="12">
        <v>22</v>
      </c>
      <c r="B30" s="13" t="s">
        <v>43</v>
      </c>
      <c r="C30" s="14">
        <v>1067383</v>
      </c>
      <c r="D30" s="14">
        <v>898792</v>
      </c>
      <c r="E30" s="14">
        <v>15133</v>
      </c>
      <c r="F30" s="14">
        <v>16135</v>
      </c>
      <c r="G30" s="14">
        <v>1068382</v>
      </c>
      <c r="H30" s="14">
        <v>1078970</v>
      </c>
      <c r="I30" s="14">
        <v>564221</v>
      </c>
      <c r="J30" s="14">
        <v>390038</v>
      </c>
      <c r="K30" s="6">
        <v>31377</v>
      </c>
      <c r="L30" s="6">
        <v>21396</v>
      </c>
      <c r="M30" s="6">
        <v>25884</v>
      </c>
      <c r="N30" s="6">
        <v>16199</v>
      </c>
      <c r="O30" s="6">
        <v>90488</v>
      </c>
      <c r="P30" s="6">
        <v>117098</v>
      </c>
      <c r="Q30" s="6">
        <v>17378</v>
      </c>
      <c r="R30" s="6">
        <v>27459</v>
      </c>
      <c r="S30" s="6">
        <v>0</v>
      </c>
      <c r="T30" s="6">
        <v>0</v>
      </c>
      <c r="U30" s="6">
        <v>15133</v>
      </c>
      <c r="V30" s="6">
        <v>16135</v>
      </c>
      <c r="W30" s="27">
        <v>772111</v>
      </c>
      <c r="X30" s="27">
        <v>772111</v>
      </c>
    </row>
    <row r="31" spans="1:24" ht="18" x14ac:dyDescent="0.25">
      <c r="A31" s="12">
        <v>23</v>
      </c>
      <c r="B31" s="13" t="s">
        <v>44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27">
        <v>0</v>
      </c>
      <c r="X31" s="27">
        <v>0</v>
      </c>
    </row>
    <row r="32" spans="1:24" ht="18" x14ac:dyDescent="0.25">
      <c r="A32" s="12">
        <v>24</v>
      </c>
      <c r="B32" s="13" t="s">
        <v>45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27">
        <v>0</v>
      </c>
      <c r="X32" s="27">
        <v>0</v>
      </c>
    </row>
    <row r="33" spans="1:24" s="15" customFormat="1" ht="19.5" x14ac:dyDescent="0.4">
      <c r="A33" s="19"/>
      <c r="B33" s="17" t="s">
        <v>41</v>
      </c>
      <c r="C33" s="18">
        <f>SUM(C30:C32)</f>
        <v>1067383</v>
      </c>
      <c r="D33" s="18">
        <f t="shared" ref="D33:X33" si="2">SUM(D30:D32)</f>
        <v>898792</v>
      </c>
      <c r="E33" s="18">
        <f t="shared" si="2"/>
        <v>15133</v>
      </c>
      <c r="F33" s="18">
        <f t="shared" si="2"/>
        <v>16135</v>
      </c>
      <c r="G33" s="18">
        <f t="shared" si="2"/>
        <v>1068382</v>
      </c>
      <c r="H33" s="18">
        <f t="shared" si="2"/>
        <v>1078970</v>
      </c>
      <c r="I33" s="18">
        <f t="shared" si="2"/>
        <v>564221</v>
      </c>
      <c r="J33" s="18">
        <f t="shared" si="2"/>
        <v>390038</v>
      </c>
      <c r="K33" s="18">
        <f t="shared" si="2"/>
        <v>31377</v>
      </c>
      <c r="L33" s="18">
        <f t="shared" si="2"/>
        <v>21396</v>
      </c>
      <c r="M33" s="18">
        <f t="shared" si="2"/>
        <v>25884</v>
      </c>
      <c r="N33" s="18">
        <f t="shared" si="2"/>
        <v>16199</v>
      </c>
      <c r="O33" s="18">
        <f t="shared" si="2"/>
        <v>90488</v>
      </c>
      <c r="P33" s="18">
        <f t="shared" si="2"/>
        <v>117098</v>
      </c>
      <c r="Q33" s="18">
        <f t="shared" si="2"/>
        <v>17378</v>
      </c>
      <c r="R33" s="18">
        <f t="shared" si="2"/>
        <v>27459</v>
      </c>
      <c r="S33" s="18">
        <f t="shared" si="2"/>
        <v>0</v>
      </c>
      <c r="T33" s="18">
        <f t="shared" si="2"/>
        <v>0</v>
      </c>
      <c r="U33" s="18">
        <f t="shared" si="2"/>
        <v>15133</v>
      </c>
      <c r="V33" s="18">
        <f t="shared" si="2"/>
        <v>16135</v>
      </c>
      <c r="W33" s="18">
        <f t="shared" si="2"/>
        <v>772111</v>
      </c>
      <c r="X33" s="18">
        <f t="shared" si="2"/>
        <v>772111</v>
      </c>
    </row>
    <row r="34" spans="1:24" ht="18" x14ac:dyDescent="0.25">
      <c r="A34" s="12">
        <v>25</v>
      </c>
      <c r="B34" s="13" t="s">
        <v>46</v>
      </c>
      <c r="C34" s="14">
        <v>71938</v>
      </c>
      <c r="D34" s="14">
        <v>64420.68</v>
      </c>
      <c r="E34" s="14">
        <v>2748</v>
      </c>
      <c r="F34" s="14">
        <v>3438.75</v>
      </c>
      <c r="G34" s="14">
        <v>73698</v>
      </c>
      <c r="H34" s="14">
        <v>66178.31</v>
      </c>
      <c r="I34" s="14">
        <v>64381</v>
      </c>
      <c r="J34" s="14">
        <v>49684.88</v>
      </c>
      <c r="K34" s="6">
        <v>2368</v>
      </c>
      <c r="L34" s="6">
        <v>1808.45</v>
      </c>
      <c r="M34" s="6">
        <v>33007</v>
      </c>
      <c r="N34" s="6">
        <v>21588.58</v>
      </c>
      <c r="O34" s="6">
        <v>8737</v>
      </c>
      <c r="P34" s="6">
        <v>7249.61</v>
      </c>
      <c r="Q34" s="6">
        <v>130</v>
      </c>
      <c r="R34" s="6">
        <v>303.12</v>
      </c>
      <c r="S34" s="6">
        <v>0</v>
      </c>
      <c r="T34" s="6">
        <v>0</v>
      </c>
      <c r="U34" s="6">
        <v>2748</v>
      </c>
      <c r="V34" s="6">
        <v>3438.75</v>
      </c>
      <c r="W34" s="27">
        <v>59906</v>
      </c>
      <c r="X34" s="27">
        <v>1653</v>
      </c>
    </row>
    <row r="35" spans="1:24" ht="18" x14ac:dyDescent="0.25">
      <c r="A35" s="12">
        <v>26</v>
      </c>
      <c r="B35" s="13" t="s">
        <v>47</v>
      </c>
      <c r="C35" s="14">
        <v>85863</v>
      </c>
      <c r="D35" s="14">
        <v>161828</v>
      </c>
      <c r="E35" s="14">
        <v>3150</v>
      </c>
      <c r="F35" s="14">
        <v>7049.3</v>
      </c>
      <c r="G35" s="14">
        <v>83955</v>
      </c>
      <c r="H35" s="14">
        <v>162530</v>
      </c>
      <c r="I35" s="14">
        <v>49209</v>
      </c>
      <c r="J35" s="14">
        <v>52948</v>
      </c>
      <c r="K35" s="6">
        <v>6001</v>
      </c>
      <c r="L35" s="6">
        <v>9782</v>
      </c>
      <c r="M35" s="6">
        <v>1987</v>
      </c>
      <c r="N35" s="6">
        <v>3142</v>
      </c>
      <c r="O35" s="6">
        <v>20356</v>
      </c>
      <c r="P35" s="6">
        <v>35113</v>
      </c>
      <c r="Q35" s="6">
        <v>3220</v>
      </c>
      <c r="R35" s="6">
        <v>4652</v>
      </c>
      <c r="S35" s="6">
        <v>0</v>
      </c>
      <c r="T35" s="6">
        <v>0</v>
      </c>
      <c r="U35" s="6">
        <v>3150</v>
      </c>
      <c r="V35" s="6">
        <v>7049.3</v>
      </c>
      <c r="W35" s="27">
        <v>82922</v>
      </c>
      <c r="X35" s="27">
        <v>10986</v>
      </c>
    </row>
    <row r="36" spans="1:24" ht="18" x14ac:dyDescent="0.25">
      <c r="A36" s="12">
        <v>27</v>
      </c>
      <c r="B36" s="13" t="s">
        <v>48</v>
      </c>
      <c r="C36" s="14">
        <v>146842</v>
      </c>
      <c r="D36" s="14">
        <v>202682</v>
      </c>
      <c r="E36" s="14">
        <v>14352</v>
      </c>
      <c r="F36" s="14">
        <v>20258.87</v>
      </c>
      <c r="G36" s="14">
        <v>158674</v>
      </c>
      <c r="H36" s="14">
        <v>218153.68</v>
      </c>
      <c r="I36" s="14">
        <v>92066</v>
      </c>
      <c r="J36" s="14">
        <v>118258.51</v>
      </c>
      <c r="K36" s="6">
        <v>9893</v>
      </c>
      <c r="L36" s="6">
        <v>8786.16</v>
      </c>
      <c r="M36" s="6">
        <v>2374</v>
      </c>
      <c r="N36" s="6">
        <v>2713.49</v>
      </c>
      <c r="O36" s="6">
        <v>35083</v>
      </c>
      <c r="P36" s="6">
        <v>26037.64</v>
      </c>
      <c r="Q36" s="6">
        <v>11393</v>
      </c>
      <c r="R36" s="6">
        <v>4204.1400000000003</v>
      </c>
      <c r="S36" s="6">
        <v>0</v>
      </c>
      <c r="T36" s="6">
        <v>0</v>
      </c>
      <c r="U36" s="6">
        <v>14352</v>
      </c>
      <c r="V36" s="6">
        <v>20258.87</v>
      </c>
      <c r="W36" s="27">
        <v>106170</v>
      </c>
      <c r="X36" s="27">
        <v>8018</v>
      </c>
    </row>
    <row r="37" spans="1:24" s="15" customFormat="1" ht="19.5" x14ac:dyDescent="0.4">
      <c r="A37" s="16"/>
      <c r="B37" s="17" t="s">
        <v>41</v>
      </c>
      <c r="C37" s="17">
        <f>SUM(C34:C36)</f>
        <v>304643</v>
      </c>
      <c r="D37" s="18">
        <f t="shared" ref="D37:X37" si="3">SUM(D34:D36)</f>
        <v>428930.68</v>
      </c>
      <c r="E37" s="17">
        <f t="shared" si="3"/>
        <v>20250</v>
      </c>
      <c r="F37" s="18">
        <f t="shared" si="3"/>
        <v>30746.92</v>
      </c>
      <c r="G37" s="17">
        <f t="shared" si="3"/>
        <v>316327</v>
      </c>
      <c r="H37" s="18">
        <f t="shared" si="3"/>
        <v>446861.99</v>
      </c>
      <c r="I37" s="17">
        <f t="shared" si="3"/>
        <v>205656</v>
      </c>
      <c r="J37" s="18">
        <f t="shared" si="3"/>
        <v>220891.39</v>
      </c>
      <c r="K37" s="17">
        <f t="shared" si="3"/>
        <v>18262</v>
      </c>
      <c r="L37" s="17">
        <f t="shared" si="3"/>
        <v>20376.61</v>
      </c>
      <c r="M37" s="17">
        <f t="shared" si="3"/>
        <v>37368</v>
      </c>
      <c r="N37" s="17">
        <f t="shared" si="3"/>
        <v>27444.07</v>
      </c>
      <c r="O37" s="17">
        <f t="shared" si="3"/>
        <v>64176</v>
      </c>
      <c r="P37" s="17">
        <f t="shared" si="3"/>
        <v>68400.25</v>
      </c>
      <c r="Q37" s="17">
        <f t="shared" si="3"/>
        <v>14743</v>
      </c>
      <c r="R37" s="18">
        <f t="shared" si="3"/>
        <v>9159.26</v>
      </c>
      <c r="S37" s="17">
        <f t="shared" si="3"/>
        <v>0</v>
      </c>
      <c r="T37" s="17">
        <f t="shared" si="3"/>
        <v>0</v>
      </c>
      <c r="U37" s="17">
        <f t="shared" si="3"/>
        <v>20250</v>
      </c>
      <c r="V37" s="17">
        <f t="shared" si="3"/>
        <v>30746.92</v>
      </c>
      <c r="W37" s="17">
        <f t="shared" si="3"/>
        <v>248998</v>
      </c>
      <c r="X37" s="17">
        <f t="shared" si="3"/>
        <v>20657</v>
      </c>
    </row>
    <row r="38" spans="1:24" ht="18" x14ac:dyDescent="0.25">
      <c r="A38" s="12">
        <v>28</v>
      </c>
      <c r="B38" s="13" t="s">
        <v>49</v>
      </c>
      <c r="C38" s="14">
        <v>17576</v>
      </c>
      <c r="D38" s="14">
        <v>136156.64000000001</v>
      </c>
      <c r="E38" s="14">
        <v>1128</v>
      </c>
      <c r="F38" s="14">
        <v>6590.3</v>
      </c>
      <c r="G38" s="14">
        <v>17987</v>
      </c>
      <c r="H38" s="14">
        <v>131874.67000000001</v>
      </c>
      <c r="I38" s="14">
        <v>0</v>
      </c>
      <c r="J38" s="14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1128</v>
      </c>
      <c r="V38" s="6">
        <v>6590.3</v>
      </c>
      <c r="W38" s="27">
        <v>0</v>
      </c>
      <c r="X38" s="27">
        <v>0</v>
      </c>
    </row>
    <row r="39" spans="1:24" ht="18" x14ac:dyDescent="0.25">
      <c r="A39" s="12">
        <v>29</v>
      </c>
      <c r="B39" s="13" t="s">
        <v>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27">
        <v>0</v>
      </c>
      <c r="X39" s="27">
        <v>0</v>
      </c>
    </row>
    <row r="40" spans="1:24" ht="18" x14ac:dyDescent="0.25">
      <c r="A40" s="12">
        <v>30</v>
      </c>
      <c r="B40" s="13" t="s">
        <v>51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27">
        <v>0</v>
      </c>
      <c r="X40" s="27">
        <v>0</v>
      </c>
    </row>
    <row r="41" spans="1:24" ht="18" x14ac:dyDescent="0.25">
      <c r="A41" s="12">
        <v>31</v>
      </c>
      <c r="B41" s="13" t="s">
        <v>52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27">
        <v>0</v>
      </c>
      <c r="X41" s="27">
        <v>0</v>
      </c>
    </row>
    <row r="42" spans="1:24" ht="18" x14ac:dyDescent="0.25">
      <c r="A42" s="12">
        <v>32</v>
      </c>
      <c r="B42" s="13" t="s">
        <v>53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27">
        <v>0</v>
      </c>
      <c r="X42" s="27">
        <v>0</v>
      </c>
    </row>
    <row r="43" spans="1:24" ht="18" x14ac:dyDescent="0.25">
      <c r="A43" s="12">
        <v>33</v>
      </c>
      <c r="B43" s="13" t="s">
        <v>54</v>
      </c>
      <c r="C43" s="14">
        <v>639</v>
      </c>
      <c r="D43" s="14">
        <v>5748.94</v>
      </c>
      <c r="E43" s="14">
        <v>114</v>
      </c>
      <c r="F43" s="14">
        <v>461.23</v>
      </c>
      <c r="G43" s="14">
        <v>703</v>
      </c>
      <c r="H43" s="14">
        <v>6109.46</v>
      </c>
      <c r="I43" s="14">
        <v>0</v>
      </c>
      <c r="J43" s="14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114</v>
      </c>
      <c r="V43" s="6">
        <v>461.23</v>
      </c>
      <c r="W43" s="27">
        <v>0</v>
      </c>
      <c r="X43" s="27">
        <v>0</v>
      </c>
    </row>
    <row r="44" spans="1:24" ht="18" x14ac:dyDescent="0.25">
      <c r="A44" s="12">
        <v>34</v>
      </c>
      <c r="B44" s="13" t="s">
        <v>55</v>
      </c>
      <c r="C44" s="14">
        <v>21968</v>
      </c>
      <c r="D44" s="14">
        <v>127227</v>
      </c>
      <c r="E44" s="14">
        <v>2548</v>
      </c>
      <c r="F44" s="14">
        <v>15104.7</v>
      </c>
      <c r="G44" s="14">
        <v>21878</v>
      </c>
      <c r="H44" s="14">
        <v>122691</v>
      </c>
      <c r="I44" s="14">
        <v>2151</v>
      </c>
      <c r="J44" s="14">
        <v>5987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2548</v>
      </c>
      <c r="V44" s="6">
        <v>15104.7</v>
      </c>
      <c r="W44" s="27">
        <v>0</v>
      </c>
      <c r="X44" s="27">
        <v>0</v>
      </c>
    </row>
    <row r="45" spans="1:24" ht="18" x14ac:dyDescent="0.25">
      <c r="A45" s="12">
        <v>35</v>
      </c>
      <c r="B45" s="13" t="s">
        <v>56</v>
      </c>
      <c r="C45" s="14">
        <v>17544</v>
      </c>
      <c r="D45" s="14">
        <v>78670</v>
      </c>
      <c r="E45" s="14">
        <v>0</v>
      </c>
      <c r="F45" s="14">
        <v>0</v>
      </c>
      <c r="G45" s="14">
        <v>17544</v>
      </c>
      <c r="H45" s="14">
        <v>78670</v>
      </c>
      <c r="I45" s="14">
        <v>0</v>
      </c>
      <c r="J45" s="14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27">
        <v>0</v>
      </c>
      <c r="X45" s="27">
        <v>0</v>
      </c>
    </row>
    <row r="46" spans="1:24" ht="18" x14ac:dyDescent="0.25">
      <c r="A46" s="12">
        <v>36</v>
      </c>
      <c r="B46" s="13" t="s">
        <v>57</v>
      </c>
      <c r="C46" s="14">
        <v>1100</v>
      </c>
      <c r="D46" s="14">
        <v>15348.16</v>
      </c>
      <c r="E46" s="14">
        <v>149</v>
      </c>
      <c r="F46" s="14">
        <v>1506.99</v>
      </c>
      <c r="G46" s="14">
        <v>1211</v>
      </c>
      <c r="H46" s="14">
        <v>15385.15</v>
      </c>
      <c r="I46" s="14">
        <v>0</v>
      </c>
      <c r="J46" s="14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149</v>
      </c>
      <c r="V46" s="6">
        <v>1506.99</v>
      </c>
      <c r="W46" s="27">
        <v>0</v>
      </c>
      <c r="X46" s="27">
        <v>0</v>
      </c>
    </row>
    <row r="47" spans="1:24" ht="18" x14ac:dyDescent="0.25">
      <c r="A47" s="12">
        <v>37</v>
      </c>
      <c r="B47" s="13" t="s">
        <v>58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27">
        <v>0</v>
      </c>
      <c r="X47" s="27">
        <v>0</v>
      </c>
    </row>
    <row r="48" spans="1:24" ht="18" x14ac:dyDescent="0.25">
      <c r="A48" s="12">
        <v>38</v>
      </c>
      <c r="B48" s="13" t="s">
        <v>59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27">
        <v>0</v>
      </c>
      <c r="X48" s="27">
        <v>0</v>
      </c>
    </row>
    <row r="49" spans="1:24" ht="18" x14ac:dyDescent="0.25">
      <c r="A49" s="12">
        <v>39</v>
      </c>
      <c r="B49" s="13" t="s">
        <v>60</v>
      </c>
      <c r="C49" s="14">
        <v>9</v>
      </c>
      <c r="D49" s="14">
        <v>53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27">
        <v>0</v>
      </c>
      <c r="X49" s="27">
        <v>0</v>
      </c>
    </row>
    <row r="50" spans="1:24" ht="18" x14ac:dyDescent="0.25">
      <c r="A50" s="12">
        <v>40</v>
      </c>
      <c r="B50" s="13" t="s">
        <v>61</v>
      </c>
      <c r="C50" s="14">
        <v>0</v>
      </c>
      <c r="D50" s="14">
        <v>0</v>
      </c>
      <c r="E50" s="14">
        <v>60</v>
      </c>
      <c r="F50" s="14">
        <v>368.95</v>
      </c>
      <c r="G50" s="14">
        <v>1350</v>
      </c>
      <c r="H50" s="14">
        <v>9942.11</v>
      </c>
      <c r="I50" s="14">
        <v>0</v>
      </c>
      <c r="J50" s="14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60</v>
      </c>
      <c r="V50" s="6">
        <v>368.95</v>
      </c>
      <c r="W50" s="27">
        <v>0</v>
      </c>
      <c r="X50" s="27">
        <v>0</v>
      </c>
    </row>
    <row r="51" spans="1:24" ht="18" x14ac:dyDescent="0.25">
      <c r="A51" s="12">
        <v>41</v>
      </c>
      <c r="B51" s="13" t="s">
        <v>62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27">
        <v>0</v>
      </c>
      <c r="X51" s="27">
        <v>0</v>
      </c>
    </row>
    <row r="52" spans="1:24" ht="18" x14ac:dyDescent="0.25">
      <c r="A52" s="12">
        <v>42</v>
      </c>
      <c r="B52" s="13" t="s">
        <v>63</v>
      </c>
      <c r="C52" s="14">
        <v>3073</v>
      </c>
      <c r="D52" s="14">
        <v>17827</v>
      </c>
      <c r="E52" s="14">
        <v>1690</v>
      </c>
      <c r="F52" s="14">
        <v>7393.56</v>
      </c>
      <c r="G52" s="14">
        <v>3075</v>
      </c>
      <c r="H52" s="14">
        <v>18119</v>
      </c>
      <c r="I52" s="14">
        <v>1775</v>
      </c>
      <c r="J52" s="14">
        <v>5227</v>
      </c>
      <c r="K52" s="6">
        <v>33</v>
      </c>
      <c r="L52" s="6">
        <v>63</v>
      </c>
      <c r="M52" s="6">
        <v>22</v>
      </c>
      <c r="N52" s="6">
        <v>36</v>
      </c>
      <c r="O52" s="6">
        <v>269</v>
      </c>
      <c r="P52" s="6">
        <v>1204</v>
      </c>
      <c r="Q52" s="6">
        <v>24</v>
      </c>
      <c r="R52" s="6">
        <v>120</v>
      </c>
      <c r="S52" s="6">
        <v>0</v>
      </c>
      <c r="T52" s="6">
        <v>0</v>
      </c>
      <c r="U52" s="6">
        <v>1690</v>
      </c>
      <c r="V52" s="6">
        <v>7393.56</v>
      </c>
      <c r="W52" s="27">
        <v>192</v>
      </c>
      <c r="X52" s="27">
        <v>0</v>
      </c>
    </row>
    <row r="53" spans="1:24" ht="18" x14ac:dyDescent="0.25">
      <c r="A53" s="12">
        <v>43</v>
      </c>
      <c r="B53" s="13" t="s">
        <v>64</v>
      </c>
      <c r="C53" s="14">
        <v>0</v>
      </c>
      <c r="D53" s="14">
        <v>0</v>
      </c>
      <c r="E53" s="14">
        <v>3</v>
      </c>
      <c r="F53" s="14">
        <v>2.97</v>
      </c>
      <c r="G53" s="14">
        <v>0</v>
      </c>
      <c r="H53" s="14">
        <v>0</v>
      </c>
      <c r="I53" s="14">
        <v>0</v>
      </c>
      <c r="J53" s="14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3</v>
      </c>
      <c r="V53" s="6">
        <v>2.97</v>
      </c>
      <c r="W53" s="27">
        <v>0</v>
      </c>
      <c r="X53" s="27">
        <v>0</v>
      </c>
    </row>
    <row r="54" spans="1:24" s="2" customFormat="1" ht="18" x14ac:dyDescent="0.25">
      <c r="A54" s="12">
        <v>44</v>
      </c>
      <c r="B54" s="13" t="s">
        <v>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27">
        <v>0</v>
      </c>
      <c r="X54" s="27">
        <v>0</v>
      </c>
    </row>
    <row r="55" spans="1:24" ht="18" x14ac:dyDescent="0.25">
      <c r="A55" s="12">
        <v>45</v>
      </c>
      <c r="B55" s="13" t="s">
        <v>66</v>
      </c>
      <c r="C55" s="14">
        <v>63234</v>
      </c>
      <c r="D55" s="14">
        <v>10620</v>
      </c>
      <c r="E55" s="14">
        <v>0</v>
      </c>
      <c r="F55" s="14">
        <v>0</v>
      </c>
      <c r="G55" s="14">
        <v>63234</v>
      </c>
      <c r="H55" s="14">
        <v>10620</v>
      </c>
      <c r="I55" s="14">
        <v>0</v>
      </c>
      <c r="J55" s="14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27">
        <v>0</v>
      </c>
      <c r="X55" s="27">
        <v>0</v>
      </c>
    </row>
    <row r="56" spans="1:24" ht="18" x14ac:dyDescent="0.25">
      <c r="A56" s="12">
        <v>46</v>
      </c>
      <c r="B56" s="13" t="s">
        <v>67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27">
        <v>0</v>
      </c>
      <c r="X56" s="27">
        <v>0</v>
      </c>
    </row>
    <row r="57" spans="1:24" s="15" customFormat="1" ht="19.5" x14ac:dyDescent="0.4">
      <c r="A57" s="16"/>
      <c r="B57" s="17" t="s">
        <v>41</v>
      </c>
      <c r="C57" s="18">
        <f>SUM(C38:C56)</f>
        <v>125143</v>
      </c>
      <c r="D57" s="18">
        <f t="shared" ref="D57:X57" si="4">SUM(D38:D56)</f>
        <v>391650.74</v>
      </c>
      <c r="E57" s="18">
        <f t="shared" si="4"/>
        <v>5692</v>
      </c>
      <c r="F57" s="18">
        <f t="shared" si="4"/>
        <v>31428.700000000008</v>
      </c>
      <c r="G57" s="17">
        <f t="shared" si="4"/>
        <v>126982</v>
      </c>
      <c r="H57" s="18">
        <f t="shared" si="4"/>
        <v>393411.39</v>
      </c>
      <c r="I57" s="18">
        <f t="shared" si="4"/>
        <v>3926</v>
      </c>
      <c r="J57" s="18">
        <f t="shared" si="4"/>
        <v>11214</v>
      </c>
      <c r="K57" s="18">
        <f t="shared" si="4"/>
        <v>33</v>
      </c>
      <c r="L57" s="17">
        <f t="shared" si="4"/>
        <v>63</v>
      </c>
      <c r="M57" s="18">
        <f t="shared" si="4"/>
        <v>22</v>
      </c>
      <c r="N57" s="17">
        <f t="shared" si="4"/>
        <v>36</v>
      </c>
      <c r="O57" s="18">
        <f t="shared" si="4"/>
        <v>269</v>
      </c>
      <c r="P57" s="17">
        <f t="shared" si="4"/>
        <v>1204</v>
      </c>
      <c r="Q57" s="18">
        <f t="shared" si="4"/>
        <v>24</v>
      </c>
      <c r="R57" s="17">
        <f t="shared" si="4"/>
        <v>120</v>
      </c>
      <c r="S57" s="18">
        <f t="shared" si="4"/>
        <v>0</v>
      </c>
      <c r="T57" s="17">
        <f t="shared" si="4"/>
        <v>0</v>
      </c>
      <c r="U57" s="18">
        <f t="shared" si="4"/>
        <v>5692</v>
      </c>
      <c r="V57" s="17">
        <f t="shared" si="4"/>
        <v>31428.700000000008</v>
      </c>
      <c r="W57" s="18">
        <f t="shared" si="4"/>
        <v>192</v>
      </c>
      <c r="X57" s="18">
        <f t="shared" si="4"/>
        <v>0</v>
      </c>
    </row>
    <row r="58" spans="1:24" s="15" customFormat="1" ht="19.5" x14ac:dyDescent="0.4">
      <c r="A58" s="16">
        <v>47</v>
      </c>
      <c r="B58" s="25" t="s">
        <v>68</v>
      </c>
      <c r="C58" s="18">
        <v>0</v>
      </c>
      <c r="D58" s="18">
        <v>0</v>
      </c>
      <c r="E58" s="18">
        <v>0</v>
      </c>
      <c r="F58" s="18">
        <v>0</v>
      </c>
      <c r="G58" s="17">
        <v>0</v>
      </c>
      <c r="H58" s="18">
        <v>0</v>
      </c>
      <c r="I58" s="18">
        <v>0</v>
      </c>
      <c r="J58" s="18">
        <v>0</v>
      </c>
      <c r="K58" s="18">
        <v>0</v>
      </c>
      <c r="L58" s="17">
        <v>0</v>
      </c>
      <c r="M58" s="18">
        <v>0</v>
      </c>
      <c r="N58" s="17">
        <v>0</v>
      </c>
      <c r="O58" s="18">
        <v>0</v>
      </c>
      <c r="P58" s="17">
        <v>0</v>
      </c>
      <c r="Q58" s="18">
        <v>0</v>
      </c>
      <c r="R58" s="17">
        <v>0</v>
      </c>
      <c r="S58" s="18">
        <v>0</v>
      </c>
      <c r="T58" s="17">
        <v>0</v>
      </c>
      <c r="U58" s="18">
        <v>0</v>
      </c>
      <c r="V58" s="17">
        <v>0</v>
      </c>
      <c r="W58" s="28">
        <v>0</v>
      </c>
      <c r="X58" s="28">
        <v>0</v>
      </c>
    </row>
    <row r="59" spans="1:24" s="15" customFormat="1" ht="19.5" x14ac:dyDescent="0.4">
      <c r="A59" s="16">
        <v>48</v>
      </c>
      <c r="B59" s="25" t="s">
        <v>69</v>
      </c>
      <c r="C59" s="18">
        <v>0</v>
      </c>
      <c r="D59" s="18">
        <v>0</v>
      </c>
      <c r="E59" s="18">
        <v>0</v>
      </c>
      <c r="F59" s="18">
        <v>0</v>
      </c>
      <c r="G59" s="17">
        <v>0</v>
      </c>
      <c r="H59" s="18">
        <v>0</v>
      </c>
      <c r="I59" s="18">
        <v>0</v>
      </c>
      <c r="J59" s="18">
        <v>0</v>
      </c>
      <c r="K59" s="18">
        <v>0</v>
      </c>
      <c r="L59" s="17">
        <v>0</v>
      </c>
      <c r="M59" s="18">
        <v>0</v>
      </c>
      <c r="N59" s="17">
        <v>0</v>
      </c>
      <c r="O59" s="18">
        <v>0</v>
      </c>
      <c r="P59" s="17">
        <v>0</v>
      </c>
      <c r="Q59" s="18">
        <v>0</v>
      </c>
      <c r="R59" s="17">
        <v>0</v>
      </c>
      <c r="S59" s="18">
        <v>0</v>
      </c>
      <c r="T59" s="17">
        <v>0</v>
      </c>
      <c r="U59" s="18">
        <v>0</v>
      </c>
      <c r="V59" s="17">
        <v>0</v>
      </c>
      <c r="W59" s="28">
        <v>0</v>
      </c>
      <c r="X59" s="28">
        <v>0</v>
      </c>
    </row>
    <row r="60" spans="1:24" s="15" customFormat="1" ht="19.5" x14ac:dyDescent="0.4">
      <c r="A60" s="16">
        <v>49</v>
      </c>
      <c r="B60" s="25" t="s">
        <v>70</v>
      </c>
      <c r="C60" s="18">
        <v>0</v>
      </c>
      <c r="D60" s="18">
        <v>0</v>
      </c>
      <c r="E60" s="18">
        <v>0</v>
      </c>
      <c r="F60" s="18">
        <v>0</v>
      </c>
      <c r="G60" s="17">
        <v>0</v>
      </c>
      <c r="H60" s="18">
        <v>0</v>
      </c>
      <c r="I60" s="18">
        <v>0</v>
      </c>
      <c r="J60" s="18">
        <v>0</v>
      </c>
      <c r="K60" s="18">
        <v>0</v>
      </c>
      <c r="L60" s="17">
        <v>0</v>
      </c>
      <c r="M60" s="18">
        <v>0</v>
      </c>
      <c r="N60" s="17">
        <v>0</v>
      </c>
      <c r="O60" s="18">
        <v>0</v>
      </c>
      <c r="P60" s="17">
        <v>0</v>
      </c>
      <c r="Q60" s="18">
        <v>0</v>
      </c>
      <c r="R60" s="17">
        <v>0</v>
      </c>
      <c r="S60" s="18">
        <v>0</v>
      </c>
      <c r="T60" s="17">
        <v>0</v>
      </c>
      <c r="U60" s="18">
        <v>0</v>
      </c>
      <c r="V60" s="17">
        <v>0</v>
      </c>
      <c r="W60" s="28">
        <v>0</v>
      </c>
      <c r="X60" s="28">
        <v>0</v>
      </c>
    </row>
    <row r="61" spans="1:24" s="15" customFormat="1" ht="19.5" x14ac:dyDescent="0.4">
      <c r="A61" s="16">
        <v>50</v>
      </c>
      <c r="B61" s="25" t="s">
        <v>71</v>
      </c>
      <c r="C61" s="18">
        <v>0</v>
      </c>
      <c r="D61" s="18">
        <v>0</v>
      </c>
      <c r="E61" s="18">
        <v>0</v>
      </c>
      <c r="F61" s="18">
        <v>0</v>
      </c>
      <c r="G61" s="17">
        <v>0</v>
      </c>
      <c r="H61" s="18">
        <v>0</v>
      </c>
      <c r="I61" s="18">
        <v>0</v>
      </c>
      <c r="J61" s="18">
        <v>0</v>
      </c>
      <c r="K61" s="18">
        <v>0</v>
      </c>
      <c r="L61" s="17">
        <v>0</v>
      </c>
      <c r="M61" s="18">
        <v>0</v>
      </c>
      <c r="N61" s="17">
        <v>0</v>
      </c>
      <c r="O61" s="18">
        <v>0</v>
      </c>
      <c r="P61" s="17">
        <v>0</v>
      </c>
      <c r="Q61" s="18">
        <v>0</v>
      </c>
      <c r="R61" s="17">
        <v>0</v>
      </c>
      <c r="S61" s="18">
        <v>0</v>
      </c>
      <c r="T61" s="17">
        <v>0</v>
      </c>
      <c r="U61" s="18">
        <v>0</v>
      </c>
      <c r="V61" s="17">
        <v>0</v>
      </c>
      <c r="W61" s="28">
        <v>0</v>
      </c>
      <c r="X61" s="28">
        <v>0</v>
      </c>
    </row>
    <row r="62" spans="1:24" s="15" customFormat="1" ht="19.5" x14ac:dyDescent="0.4">
      <c r="A62" s="16"/>
      <c r="B62" s="25" t="s">
        <v>41</v>
      </c>
      <c r="C62" s="18">
        <f>SUM(C58:C61)</f>
        <v>0</v>
      </c>
      <c r="D62" s="18">
        <f t="shared" ref="D62:X62" si="5">SUM(D58:D61)</f>
        <v>0</v>
      </c>
      <c r="E62" s="18">
        <f t="shared" si="5"/>
        <v>0</v>
      </c>
      <c r="F62" s="18">
        <f t="shared" si="5"/>
        <v>0</v>
      </c>
      <c r="G62" s="18">
        <f t="shared" si="5"/>
        <v>0</v>
      </c>
      <c r="H62" s="18">
        <f t="shared" si="5"/>
        <v>0</v>
      </c>
      <c r="I62" s="18">
        <f t="shared" si="5"/>
        <v>0</v>
      </c>
      <c r="J62" s="18">
        <f t="shared" si="5"/>
        <v>0</v>
      </c>
      <c r="K62" s="18">
        <f t="shared" si="5"/>
        <v>0</v>
      </c>
      <c r="L62" s="18">
        <f t="shared" si="5"/>
        <v>0</v>
      </c>
      <c r="M62" s="18">
        <f t="shared" si="5"/>
        <v>0</v>
      </c>
      <c r="N62" s="18">
        <f t="shared" si="5"/>
        <v>0</v>
      </c>
      <c r="O62" s="18">
        <f t="shared" si="5"/>
        <v>0</v>
      </c>
      <c r="P62" s="18">
        <f t="shared" si="5"/>
        <v>0</v>
      </c>
      <c r="Q62" s="18">
        <f t="shared" si="5"/>
        <v>0</v>
      </c>
      <c r="R62" s="18">
        <f t="shared" si="5"/>
        <v>0</v>
      </c>
      <c r="S62" s="18">
        <f t="shared" si="5"/>
        <v>0</v>
      </c>
      <c r="T62" s="18">
        <f t="shared" si="5"/>
        <v>0</v>
      </c>
      <c r="U62" s="18">
        <f t="shared" si="5"/>
        <v>0</v>
      </c>
      <c r="V62" s="18">
        <f t="shared" si="5"/>
        <v>0</v>
      </c>
      <c r="W62" s="18">
        <f t="shared" si="5"/>
        <v>0</v>
      </c>
      <c r="X62" s="18">
        <f t="shared" si="5"/>
        <v>0</v>
      </c>
    </row>
    <row r="63" spans="1:24" s="22" customFormat="1" ht="20.25" x14ac:dyDescent="0.4">
      <c r="A63" s="35" t="s">
        <v>72</v>
      </c>
      <c r="B63" s="36"/>
      <c r="C63" s="21">
        <f t="shared" ref="C63:X63" si="6">SUM(C27+C29+C33+C37+C57+C62)</f>
        <v>2730010</v>
      </c>
      <c r="D63" s="21">
        <f t="shared" si="6"/>
        <v>4394116.4799999995</v>
      </c>
      <c r="E63" s="21">
        <f t="shared" si="6"/>
        <v>87107</v>
      </c>
      <c r="F63" s="21">
        <f t="shared" si="6"/>
        <v>155121.84</v>
      </c>
      <c r="G63" s="21">
        <f t="shared" si="6"/>
        <v>2787755</v>
      </c>
      <c r="H63" s="21">
        <f t="shared" si="6"/>
        <v>4583449.8</v>
      </c>
      <c r="I63" s="21">
        <f t="shared" si="6"/>
        <v>1354977</v>
      </c>
      <c r="J63" s="21">
        <f t="shared" si="6"/>
        <v>1546382.1400000001</v>
      </c>
      <c r="K63" s="21">
        <f t="shared" si="6"/>
        <v>83410</v>
      </c>
      <c r="L63" s="21">
        <f t="shared" si="6"/>
        <v>124690.39</v>
      </c>
      <c r="M63" s="21">
        <f t="shared" si="6"/>
        <v>92577</v>
      </c>
      <c r="N63" s="21">
        <f t="shared" si="6"/>
        <v>97903.81</v>
      </c>
      <c r="O63" s="21">
        <f t="shared" si="6"/>
        <v>206054</v>
      </c>
      <c r="P63" s="21">
        <f t="shared" si="6"/>
        <v>275692.12</v>
      </c>
      <c r="Q63" s="21">
        <f t="shared" si="6"/>
        <v>82716</v>
      </c>
      <c r="R63" s="21">
        <f t="shared" si="6"/>
        <v>95879.14</v>
      </c>
      <c r="S63" s="21">
        <f t="shared" si="6"/>
        <v>144</v>
      </c>
      <c r="T63" s="21">
        <f t="shared" si="6"/>
        <v>1125.21</v>
      </c>
      <c r="U63" s="21">
        <f t="shared" si="6"/>
        <v>87107</v>
      </c>
      <c r="V63" s="21">
        <f t="shared" si="6"/>
        <v>155121.84</v>
      </c>
      <c r="W63" s="21">
        <f t="shared" si="6"/>
        <v>1293082</v>
      </c>
      <c r="X63" s="21">
        <f t="shared" si="6"/>
        <v>1003841</v>
      </c>
    </row>
    <row r="64" spans="1:24" ht="15.75" x14ac:dyDescent="0.25">
      <c r="B64" s="20" t="s">
        <v>73</v>
      </c>
      <c r="E64" s="7"/>
      <c r="F64" s="42"/>
      <c r="G64" s="41"/>
      <c r="H64" s="41"/>
    </row>
    <row r="65" spans="7:8" x14ac:dyDescent="0.2">
      <c r="G65" s="41"/>
      <c r="H65" s="15"/>
    </row>
  </sheetData>
  <mergeCells count="16">
    <mergeCell ref="A63:B63"/>
    <mergeCell ref="A1:J1"/>
    <mergeCell ref="A3:J3"/>
    <mergeCell ref="B5:B6"/>
    <mergeCell ref="A5:A6"/>
    <mergeCell ref="E5:F5"/>
    <mergeCell ref="G5:H5"/>
    <mergeCell ref="I4:J4"/>
    <mergeCell ref="S5:T5"/>
    <mergeCell ref="U5:V5"/>
    <mergeCell ref="C5:D5"/>
    <mergeCell ref="I5:J5"/>
    <mergeCell ref="K5:L5"/>
    <mergeCell ref="M5:N5"/>
    <mergeCell ref="O5:P5"/>
    <mergeCell ref="Q5:R5"/>
  </mergeCells>
  <printOptions horizontalCentered="1" verticalCentered="1"/>
  <pageMargins left="0.74803149606299213" right="0.74803149606299213" top="0.39370078740157483" bottom="0.39370078740157483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KCC WITH LH  replaced w issu se</vt:lpstr>
      <vt:lpstr>'KCC WITH LH  replaced w issu se'!Print_Area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2018-08-14T06:44:03Z</cp:lastPrinted>
  <dcterms:created xsi:type="dcterms:W3CDTF">2013-06-28T08:26:27Z</dcterms:created>
  <dcterms:modified xsi:type="dcterms:W3CDTF">2018-08-14T06:44:05Z</dcterms:modified>
</cp:coreProperties>
</file>